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540" yWindow="330" windowWidth="15120" windowHeight="76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Лист1!$A$1:$Z$23</definedName>
  </definedNames>
  <calcPr calcId="114210"/>
</workbook>
</file>

<file path=xl/calcChain.xml><?xml version="1.0" encoding="utf-8"?>
<calcChain xmlns="http://schemas.openxmlformats.org/spreadsheetml/2006/main">
  <c r="T9" i="1"/>
  <c r="T8"/>
  <c r="T7"/>
  <c r="S7"/>
</calcChain>
</file>

<file path=xl/sharedStrings.xml><?xml version="1.0" encoding="utf-8"?>
<sst xmlns="http://schemas.openxmlformats.org/spreadsheetml/2006/main" count="57" uniqueCount="55">
  <si>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</si>
  <si>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</si>
  <si>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</si>
  <si>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</si>
  <si>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</si>
  <si>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</si>
  <si>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</si>
  <si>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Класс безопасности</t>
  </si>
  <si>
    <t>Категория сейсмостойкости</t>
  </si>
  <si>
    <t>Номер заказной спецификации (задания заводу)</t>
  </si>
  <si>
    <t>Поз.</t>
  </si>
  <si>
    <t>ИТТ</t>
  </si>
  <si>
    <t>Смета</t>
  </si>
  <si>
    <t>Кол-во по проекту</t>
  </si>
  <si>
    <t>Ед.измерения</t>
  </si>
  <si>
    <t xml:space="preserve">Стоимость единицы изделия в ценах 1991 года </t>
  </si>
  <si>
    <t>Цена за ед., без НДС, руб</t>
  </si>
  <si>
    <t>Сумма без НДС, руб</t>
  </si>
  <si>
    <t>Сумма с НДС, руб</t>
  </si>
  <si>
    <t>Здание</t>
  </si>
  <si>
    <t>Требуемая дата поставки</t>
  </si>
  <si>
    <t>Примечание</t>
  </si>
  <si>
    <t>Завод-изготовитель (по проекту)</t>
  </si>
  <si>
    <t>Разработчик ПСД</t>
  </si>
  <si>
    <t>Мат/обор</t>
  </si>
  <si>
    <t>СЗ ОСУБД</t>
  </si>
  <si>
    <t>разделение</t>
  </si>
  <si>
    <t>циклы изготовления</t>
  </si>
  <si>
    <t xml:space="preserve">договор аналог р2 </t>
  </si>
  <si>
    <t>ЦЕНА ЗА ЕД БЕЗ  НДС</t>
  </si>
  <si>
    <t>КОНТРАГЕНТ</t>
  </si>
  <si>
    <t xml:space="preserve">куплено </t>
  </si>
  <si>
    <t>5.ИСУП.3684840</t>
  </si>
  <si>
    <t>РЩГ-4. Панель №30 шкаф телекоммуникационный</t>
  </si>
  <si>
    <t>Шкаф</t>
  </si>
  <si>
    <t>TS8</t>
  </si>
  <si>
    <t>2400х800х600, степень защиты не ниже IP20 в соответствии с  ГОСТ 14254-96.</t>
  </si>
  <si>
    <t/>
  </si>
  <si>
    <t>II</t>
  </si>
  <si>
    <t>A-170879</t>
  </si>
  <si>
    <t>A-107737пм</t>
  </si>
  <si>
    <t>шт.</t>
  </si>
  <si>
    <t>ОРУ 750кВ</t>
  </si>
  <si>
    <t>Rittal</t>
  </si>
  <si>
    <t>БКП-3/2 - отдел вторичных соединений и автоматики</t>
  </si>
  <si>
    <t>Оборудование</t>
  </si>
  <si>
    <t>4656, 4548</t>
  </si>
  <si>
    <t>стариков</t>
  </si>
  <si>
    <t xml:space="preserve"> 3 щитовое</t>
  </si>
  <si>
    <t xml:space="preserve">Спецификация на поставку оборудования релейного щита генератора для 4 го энергоблока Калининской АЭС  </t>
  </si>
  <si>
    <t>Итого с НДС</t>
  </si>
  <si>
    <t>НДС 18 %</t>
  </si>
  <si>
    <t>От Поставщика:</t>
  </si>
  <si>
    <t>_______________________________/__________________________/</t>
  </si>
  <si>
    <t>Приложение №1 к котировочной заявке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</si>
</sst>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[Red]\-#,##0\ "/>
    <numFmt numFmtId="165" formatCode="dd/mm/yy;@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2"/>
      <color indexed="9"/>
      <name val="Times New Roman"/>
      <family val="1"/>
      <charset val="204"/>
    </font>
    <font>
      <sz val="8"/>
      <name val="Calibri"/>
      <family val="2"/>
      <charset val="204"/>
    </font>
    <font>
      <sz val="16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3" fontId="3" fillId="2" borderId="1" xfId="1" applyFont="1" applyFill="1" applyBorder="1"/>
    <xf numFmtId="0" fontId="0" fillId="2" borderId="0" xfId="0" applyFill="1"/>
    <xf numFmtId="0" fontId="6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/>
    <xf numFmtId="49" fontId="7" fillId="2" borderId="1" xfId="0" applyNumberFormat="1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0" fillId="2" borderId="1" xfId="0" applyFill="1" applyBorder="1"/>
    <xf numFmtId="165" fontId="3" fillId="2" borderId="1" xfId="0" applyNumberFormat="1" applyFont="1" applyFill="1" applyBorder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23"/>
  <sheetViews>
    <sheetView tabSelected="1" view="pageBreakPreview" zoomScale="80" zoomScaleNormal="100" workbookViewId="0">
      <selection activeCell="Z7" sqref="Z7"/>
    </sheetView>
  </sheetViews>
  <sheetFormatPr defaultRowHeight="15"/>
  <cols>
    <col min="1" max="1" width="9.140625" style="2"/>
    <col min="2" max="2" width="19.7109375" style="2" customWidth="1"/>
    <col min="3" max="3" width="14.5703125" style="2" customWidth="1"/>
    <col min="4" max="4" width="20.5703125" style="2" customWidth="1"/>
    <col min="5" max="5" width="15.5703125" style="2" customWidth="1"/>
    <col min="6" max="8" width="9.140625" style="2"/>
    <col min="9" max="9" width="12.28515625" style="2" customWidth="1"/>
    <col min="10" max="16" width="9.140625" style="2"/>
    <col min="17" max="17" width="13.42578125" style="2" customWidth="1"/>
    <col min="18" max="18" width="9.28515625" style="2" bestFit="1" customWidth="1"/>
    <col min="19" max="19" width="14.7109375" style="2" customWidth="1"/>
    <col min="20" max="21" width="9.28515625" style="2" bestFit="1" customWidth="1"/>
    <col min="22" max="22" width="10.140625" style="2" bestFit="1" customWidth="1"/>
    <col min="23" max="23" width="9.28515625" style="2" bestFit="1" customWidth="1"/>
    <col min="24" max="24" width="12.5703125" style="2" customWidth="1"/>
    <col min="25" max="25" width="9.28515625" style="2" bestFit="1" customWidth="1"/>
    <col min="26" max="26" width="12.140625" style="2" customWidth="1"/>
    <col min="27" max="38" width="0" style="2" hidden="1" customWidth="1"/>
    <col min="39" max="16384" width="9.140625" style="2"/>
  </cols>
  <sheetData>
    <row r="2" spans="1:37">
      <c r="P2" s="24" t="s">
        <v>54</v>
      </c>
      <c r="Q2" s="24"/>
      <c r="R2" s="24"/>
      <c r="S2" s="24"/>
      <c r="T2" s="24"/>
      <c r="U2" s="24"/>
      <c r="V2" s="24"/>
      <c r="W2" s="24"/>
      <c r="X2" s="24"/>
      <c r="Y2" s="24"/>
      <c r="Z2" s="24"/>
    </row>
    <row r="4" spans="1:37" ht="21">
      <c r="B4" s="3" t="s">
        <v>49</v>
      </c>
    </row>
    <row r="5" spans="1:37" s="8" customFormat="1" ht="126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10</v>
      </c>
      <c r="O5" s="6" t="s">
        <v>13</v>
      </c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5" t="s">
        <v>19</v>
      </c>
      <c r="V5" s="4" t="s">
        <v>20</v>
      </c>
      <c r="W5" s="5" t="s">
        <v>21</v>
      </c>
      <c r="X5" s="5" t="s">
        <v>22</v>
      </c>
      <c r="Y5" s="5" t="s">
        <v>23</v>
      </c>
      <c r="Z5" s="5" t="s">
        <v>24</v>
      </c>
      <c r="AA5" s="7" t="s">
        <v>25</v>
      </c>
      <c r="AB5" s="7"/>
      <c r="AC5" s="7" t="s">
        <v>26</v>
      </c>
      <c r="AD5" s="7"/>
      <c r="AE5" s="7" t="s">
        <v>27</v>
      </c>
      <c r="AG5" s="7" t="s">
        <v>28</v>
      </c>
      <c r="AH5" s="7" t="s">
        <v>29</v>
      </c>
      <c r="AI5" s="7" t="s">
        <v>30</v>
      </c>
      <c r="AK5" s="8" t="s">
        <v>31</v>
      </c>
    </row>
    <row r="6" spans="1:37" s="11" customFormat="1" ht="15.75">
      <c r="A6" s="9">
        <v>1</v>
      </c>
      <c r="B6" s="9">
        <v>2</v>
      </c>
      <c r="C6" s="9">
        <v>3</v>
      </c>
      <c r="D6" s="9">
        <v>4</v>
      </c>
      <c r="E6" s="9">
        <v>5</v>
      </c>
      <c r="F6" s="5">
        <v>6</v>
      </c>
      <c r="G6" s="5">
        <v>7</v>
      </c>
      <c r="H6" s="9">
        <v>8</v>
      </c>
      <c r="I6" s="9">
        <v>9</v>
      </c>
      <c r="J6" s="9">
        <v>10</v>
      </c>
      <c r="K6" s="5">
        <v>11</v>
      </c>
      <c r="L6" s="9">
        <v>12</v>
      </c>
      <c r="M6" s="9">
        <v>13</v>
      </c>
      <c r="N6" s="5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5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10"/>
      <c r="AB6" s="10"/>
      <c r="AC6" s="10"/>
      <c r="AD6" s="10"/>
      <c r="AE6" s="10"/>
    </row>
    <row r="7" spans="1:37" s="19" customFormat="1" ht="173.25">
      <c r="A7" s="12">
        <v>1</v>
      </c>
      <c r="B7" s="13" t="s">
        <v>32</v>
      </c>
      <c r="C7" s="12" t="s">
        <v>33</v>
      </c>
      <c r="D7" s="12" t="s">
        <v>34</v>
      </c>
      <c r="E7" s="12" t="s">
        <v>35</v>
      </c>
      <c r="F7" s="13" t="s">
        <v>36</v>
      </c>
      <c r="G7" s="13" t="s">
        <v>37</v>
      </c>
      <c r="H7" s="12">
        <v>4</v>
      </c>
      <c r="I7" s="12" t="s">
        <v>38</v>
      </c>
      <c r="J7" s="12" t="s">
        <v>39</v>
      </c>
      <c r="K7" s="13" t="s">
        <v>37</v>
      </c>
      <c r="L7" s="12"/>
      <c r="M7" s="12" t="s">
        <v>40</v>
      </c>
      <c r="N7" s="13"/>
      <c r="O7" s="14">
        <v>1</v>
      </c>
      <c r="P7" s="12" t="s">
        <v>41</v>
      </c>
      <c r="Q7" s="15">
        <v>15000</v>
      </c>
      <c r="R7" s="16">
        <v>0</v>
      </c>
      <c r="S7" s="1">
        <f>R7*O7</f>
        <v>0</v>
      </c>
      <c r="T7" s="1">
        <f>ROUND(R7*1.18,2)</f>
        <v>0</v>
      </c>
      <c r="U7" s="13" t="s">
        <v>42</v>
      </c>
      <c r="V7" s="21">
        <v>40673</v>
      </c>
      <c r="W7" s="12"/>
      <c r="X7" s="17" t="s">
        <v>43</v>
      </c>
      <c r="Y7" s="13" t="s">
        <v>44</v>
      </c>
      <c r="Z7" s="13" t="s">
        <v>45</v>
      </c>
      <c r="AA7" s="12" t="s">
        <v>46</v>
      </c>
      <c r="AB7" s="18" t="s">
        <v>47</v>
      </c>
      <c r="AC7" s="18" t="s">
        <v>48</v>
      </c>
      <c r="AD7" s="18"/>
      <c r="AE7" s="18"/>
    </row>
    <row r="8" spans="1:37" ht="15.7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 t="s">
        <v>50</v>
      </c>
      <c r="T8" s="1">
        <f>T7</f>
        <v>0</v>
      </c>
      <c r="U8" s="20"/>
      <c r="V8" s="20"/>
      <c r="W8" s="20"/>
      <c r="X8" s="20"/>
      <c r="Y8" s="20"/>
      <c r="Z8" s="20"/>
    </row>
    <row r="9" spans="1:37" ht="15.7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3" t="s">
        <v>51</v>
      </c>
      <c r="T9" s="1">
        <f>T8/1.18*0.18</f>
        <v>0</v>
      </c>
      <c r="U9" s="20"/>
      <c r="V9" s="20"/>
      <c r="W9" s="20"/>
      <c r="X9" s="20"/>
      <c r="Y9" s="20"/>
      <c r="Z9" s="20"/>
    </row>
    <row r="14" spans="1:37" s="22" customFormat="1" ht="20.25"/>
    <row r="15" spans="1:37" s="22" customFormat="1" ht="20.25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37" s="22" customFormat="1" ht="2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2:25" s="22" customFormat="1" ht="20.25">
      <c r="B17" s="25"/>
      <c r="C17" s="25"/>
      <c r="D17" s="25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Q17" s="26" t="s">
        <v>52</v>
      </c>
      <c r="R17" s="26"/>
      <c r="S17" s="26"/>
      <c r="T17" s="26"/>
    </row>
    <row r="18" spans="2:25" s="22" customFormat="1" ht="20.25"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2:25" s="22" customFormat="1" ht="20.2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2:25" s="22" customFormat="1" ht="20.25">
      <c r="B20" s="26"/>
      <c r="C20" s="26"/>
      <c r="D20" s="26"/>
      <c r="E20" s="26"/>
      <c r="F20" s="26"/>
      <c r="G20" s="26"/>
      <c r="H20" s="26"/>
      <c r="Q20" s="26" t="s">
        <v>53</v>
      </c>
      <c r="R20" s="26"/>
      <c r="S20" s="26"/>
      <c r="T20" s="26"/>
      <c r="U20" s="26"/>
      <c r="V20" s="26"/>
      <c r="W20" s="26"/>
      <c r="X20" s="26"/>
      <c r="Y20" s="26"/>
    </row>
    <row r="21" spans="2:25" s="22" customFormat="1" ht="20.25"/>
    <row r="22" spans="2:25" s="22" customFormat="1" ht="20.25"/>
    <row r="23" spans="2:25" s="22" customFormat="1" ht="20.25"/>
  </sheetData>
  <mergeCells count="5">
    <mergeCell ref="P2:Z2"/>
    <mergeCell ref="B17:D17"/>
    <mergeCell ref="B20:H20"/>
    <mergeCell ref="Q17:T17"/>
    <mergeCell ref="Q20:Y20"/>
  </mergeCells>
  <phoneticPr fontId="8" type="noConversion"/>
  <pageMargins left="0.7" right="0.7" top="0.75" bottom="0.75" header="0.3" footer="0.3"/>
  <pageSetup paperSize="9" scale="4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2011-02-15T06:49:38Z</cp:lastPrinted>
  <dcterms:created xsi:type="dcterms:W3CDTF">2006-09-28T05:33:49Z</dcterms:created>
  <dcterms:modified xsi:type="dcterms:W3CDTF">2011-02-15T06:55:20Z</dcterms:modified>
</cp:coreProperties>
</file>